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610" windowHeight="9030"/>
  </bookViews>
  <sheets>
    <sheet name="Table6_8609" sheetId="1" r:id="rId1"/>
  </sheets>
  <calcPr calcId="162913"/>
</workbook>
</file>

<file path=xl/calcChain.xml><?xml version="1.0" encoding="utf-8"?>
<calcChain xmlns="http://schemas.openxmlformats.org/spreadsheetml/2006/main">
  <c r="C41" i="1" l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 l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<sst xmlns="http://schemas.openxmlformats.org/spreadsheetml/2006/main" count="151" uniqueCount="78">
  <si>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</si>
  <si>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</si>
  <si>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</si>
  <si>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</si>
  <si>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</si>
  <si>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</si>
  <si>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</si>
  <si>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</si>
  <si>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</si>
  <si>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</si>
  <si>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</si>
  <si>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</si>
  <si>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</si>
  <si>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</si>
  <si>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</si>
  <si>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</si>
  <si>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</si>
  <si>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</si>
  <si>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</si>
  <si>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</si>
  <si>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</si>
  <si>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</si>
  <si>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</si>
  <si>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</si>
  <si>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</si>
  <si>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</si>
  <si>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</si>
  <si>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</si>
  <si>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</si>
  <si>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</si>
  <si>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</si>
  <si>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</si>
  <si>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</si>
  <si>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</si>
  <si>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</si>
  <si>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</si>
  <si>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</si>
  <si>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</si>
  <si>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</si>
  <si>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</si>
  <si>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</si>
  <si>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</si>
  <si>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</si>
  <si>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</si>
  <si>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</si>
  <si>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</si>
  <si>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</si>
  <si>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</si>
  <si>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</si>
  <si>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</si>
  <si>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</si>
  <si>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</si>
  <si>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</si>
  <si>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</si>
  <si>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</si>
  <si>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</si>
  <si>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</si>
  <si>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</si>
  <si>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</si>
  <si>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</si>
  <si>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</si>
  <si>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</si>
  <si>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</si>
  <si>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</si>
  <si>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</si>
  <si>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</si>
  <si>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</si>
  <si>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</si>
  <si>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</si>
  <si>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</si>
  <si>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</si>
  <si>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</si>
  <si>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</si>
  <si>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</si>
  <si>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</si>
  <si>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Containers (including containers for the transport of fluids) specially designed and equipped for carriage by one or more modes of transport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</si>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</sst>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8" fillId="0" borderId="12" xfId="0" applyNumberFormat="1" applyFont="1" applyBorder="1" applyAlignment="1">
      <alignment horizontal="left" vertical="center"/>
    </xf>
    <xf numFmtId="1" fontId="16" fillId="0" borderId="12" xfId="0" applyNumberFormat="1" applyFont="1" applyBorder="1" applyAlignment="1">
      <alignment horizontal="center" vertical="center"/>
    </xf>
    <xf numFmtId="1" fontId="19" fillId="33" borderId="12" xfId="0" applyNumberFormat="1" applyFont="1" applyFill="1" applyBorder="1" applyAlignment="1">
      <alignment horizontal="left" vertical="center"/>
    </xf>
    <xf numFmtId="1" fontId="16" fillId="34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2.28515625" style="7" customWidth="1"/>
    <col min="3" max="38" width="9.140625" style="1"/>
    <col min="39" max="39" width="16.85546875" style="3" customWidth="1"/>
    <col min="40" max="40" width="29" style="1" customWidth="1"/>
    <col min="41" max="41" width="9.140625" style="1"/>
  </cols>
  <sheetData>
    <row r="1" spans="1:41" ht="27.75" customHeight="1" x14ac:dyDescent="0.25">
      <c r="A1" s="23" t="s">
        <v>77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/>
    </row>
    <row r="2" spans="1:41" ht="37.5" customHeight="1" x14ac:dyDescent="0.25">
      <c r="A2" s="20" t="s">
        <v>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</row>
    <row r="3" spans="1:41" s="2" customFormat="1" ht="135" customHeight="1" x14ac:dyDescent="0.25">
      <c r="A3" s="26" t="s">
        <v>37</v>
      </c>
      <c r="B3" s="32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8" t="s">
        <v>36</v>
      </c>
      <c r="AN3" s="34"/>
      <c r="AO3" s="30"/>
    </row>
    <row r="4" spans="1:41" s="10" customFormat="1" ht="19.5" customHeight="1" x14ac:dyDescent="0.25">
      <c r="A4" s="27"/>
      <c r="B4" s="33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9"/>
      <c r="AN4" s="34"/>
      <c r="AO4" s="31"/>
    </row>
    <row r="5" spans="1:41" s="5" customFormat="1" ht="19.5" customHeight="1" x14ac:dyDescent="0.25">
      <c r="A5" s="4">
        <v>1</v>
      </c>
      <c r="B5" s="6" t="s">
        <v>38</v>
      </c>
      <c r="C5" s="14">
        <v>15775.6</v>
      </c>
      <c r="D5" s="14">
        <v>0</v>
      </c>
      <c r="E5" s="14">
        <v>0</v>
      </c>
      <c r="F5" s="14">
        <v>0</v>
      </c>
      <c r="G5" s="14">
        <v>75573.2</v>
      </c>
      <c r="H5" s="14">
        <v>216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4437.7</v>
      </c>
      <c r="U5" s="14">
        <v>0</v>
      </c>
      <c r="V5" s="14">
        <v>2593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55734.3</v>
      </c>
      <c r="AC5" s="14">
        <v>0</v>
      </c>
      <c r="AD5" s="14">
        <v>0</v>
      </c>
      <c r="AE5" s="14">
        <v>0</v>
      </c>
      <c r="AF5" s="14">
        <v>0</v>
      </c>
      <c r="AG5" s="14">
        <v>11523.9</v>
      </c>
      <c r="AH5" s="14">
        <v>6704.9</v>
      </c>
      <c r="AI5" s="14">
        <v>0</v>
      </c>
      <c r="AJ5" s="14">
        <v>0</v>
      </c>
      <c r="AK5" s="14">
        <v>0</v>
      </c>
      <c r="AL5" s="14">
        <v>0</v>
      </c>
      <c r="AM5" s="15">
        <f t="shared" ref="AM5:AM41" si="0">SUM(C5:AL5)</f>
        <v>172558.59999999998</v>
      </c>
      <c r="AN5" s="16" t="s">
        <v>38</v>
      </c>
      <c r="AO5" s="17">
        <v>1</v>
      </c>
    </row>
    <row r="6" spans="1:41" s="5" customFormat="1" ht="19.5" customHeight="1" x14ac:dyDescent="0.25">
      <c r="A6" s="4">
        <v>2</v>
      </c>
      <c r="B6" s="6" t="s">
        <v>0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5">
        <f t="shared" si="0"/>
        <v>0</v>
      </c>
      <c r="AN6" s="16" t="s">
        <v>0</v>
      </c>
      <c r="AO6" s="17">
        <v>2</v>
      </c>
    </row>
    <row r="7" spans="1:41" s="5" customFormat="1" ht="19.5" customHeight="1" x14ac:dyDescent="0.25">
      <c r="A7" s="4">
        <v>3</v>
      </c>
      <c r="B7" s="6" t="s">
        <v>1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5">
        <f t="shared" si="0"/>
        <v>0</v>
      </c>
      <c r="AN7" s="16" t="s">
        <v>1</v>
      </c>
      <c r="AO7" s="17">
        <v>3</v>
      </c>
    </row>
    <row r="8" spans="1:41" s="5" customFormat="1" ht="19.5" customHeight="1" x14ac:dyDescent="0.25">
      <c r="A8" s="4">
        <v>4</v>
      </c>
      <c r="B8" s="6" t="s">
        <v>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8673.1</v>
      </c>
      <c r="AM8" s="15">
        <f t="shared" si="0"/>
        <v>8673.1</v>
      </c>
      <c r="AN8" s="16" t="s">
        <v>2</v>
      </c>
      <c r="AO8" s="17">
        <v>4</v>
      </c>
    </row>
    <row r="9" spans="1:41" s="5" customFormat="1" ht="19.5" customHeight="1" x14ac:dyDescent="0.25">
      <c r="A9" s="4">
        <v>5</v>
      </c>
      <c r="B9" s="6" t="s">
        <v>3</v>
      </c>
      <c r="C9" s="14">
        <v>0</v>
      </c>
      <c r="D9" s="14">
        <v>0</v>
      </c>
      <c r="E9" s="14">
        <v>0</v>
      </c>
      <c r="F9" s="14">
        <v>1000</v>
      </c>
      <c r="G9" s="14">
        <v>396.8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1004.8</v>
      </c>
      <c r="AL9" s="14">
        <v>434.9</v>
      </c>
      <c r="AM9" s="15">
        <f t="shared" si="0"/>
        <v>2836.5</v>
      </c>
      <c r="AN9" s="16" t="s">
        <v>3</v>
      </c>
      <c r="AO9" s="17">
        <v>5</v>
      </c>
    </row>
    <row r="10" spans="1:41" s="5" customFormat="1" ht="19.5" customHeight="1" x14ac:dyDescent="0.25">
      <c r="A10" s="4">
        <v>6</v>
      </c>
      <c r="B10" s="6" t="s">
        <v>4</v>
      </c>
      <c r="C10" s="14">
        <v>8504.4</v>
      </c>
      <c r="D10" s="14">
        <v>0</v>
      </c>
      <c r="E10" s="14">
        <v>0</v>
      </c>
      <c r="F10" s="14">
        <v>200</v>
      </c>
      <c r="G10" s="14">
        <v>1723.2</v>
      </c>
      <c r="H10" s="14">
        <v>3395.3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4104.8</v>
      </c>
      <c r="W10" s="14">
        <v>0</v>
      </c>
      <c r="X10" s="14">
        <v>0</v>
      </c>
      <c r="Y10" s="14">
        <v>794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1063.5</v>
      </c>
      <c r="AH10" s="14">
        <v>216</v>
      </c>
      <c r="AI10" s="14">
        <v>0</v>
      </c>
      <c r="AJ10" s="14">
        <v>0</v>
      </c>
      <c r="AK10" s="14">
        <v>414.4</v>
      </c>
      <c r="AL10" s="14">
        <v>15555.8</v>
      </c>
      <c r="AM10" s="15">
        <f t="shared" si="0"/>
        <v>35971.4</v>
      </c>
      <c r="AN10" s="16" t="s">
        <v>4</v>
      </c>
      <c r="AO10" s="17">
        <v>6</v>
      </c>
    </row>
    <row r="11" spans="1:41" s="5" customFormat="1" ht="19.5" customHeight="1" x14ac:dyDescent="0.25">
      <c r="A11" s="4">
        <v>7</v>
      </c>
      <c r="B11" s="6" t="s">
        <v>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5">
        <f t="shared" si="0"/>
        <v>0</v>
      </c>
      <c r="AN11" s="16" t="s">
        <v>5</v>
      </c>
      <c r="AO11" s="17">
        <v>7</v>
      </c>
    </row>
    <row r="12" spans="1:41" s="5" customFormat="1" ht="19.5" customHeight="1" x14ac:dyDescent="0.25">
      <c r="A12" s="4">
        <v>8</v>
      </c>
      <c r="B12" s="6" t="s">
        <v>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5">
        <f t="shared" si="0"/>
        <v>0</v>
      </c>
      <c r="AN12" s="16" t="s">
        <v>6</v>
      </c>
      <c r="AO12" s="17">
        <v>8</v>
      </c>
    </row>
    <row r="13" spans="1:41" s="5" customFormat="1" ht="19.5" customHeight="1" x14ac:dyDescent="0.25">
      <c r="A13" s="4">
        <v>9</v>
      </c>
      <c r="B13" s="6" t="s">
        <v>7</v>
      </c>
      <c r="C13" s="14">
        <v>0</v>
      </c>
      <c r="D13" s="14">
        <v>0</v>
      </c>
      <c r="E13" s="14">
        <v>0</v>
      </c>
      <c r="F13" s="14">
        <v>225</v>
      </c>
      <c r="G13" s="14">
        <v>331</v>
      </c>
      <c r="H13" s="14">
        <v>206.5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2488</v>
      </c>
      <c r="O13" s="14">
        <v>0</v>
      </c>
      <c r="P13" s="14">
        <v>120</v>
      </c>
      <c r="Q13" s="14">
        <v>0</v>
      </c>
      <c r="R13" s="14">
        <v>0</v>
      </c>
      <c r="S13" s="14">
        <v>0</v>
      </c>
      <c r="T13" s="14">
        <v>1026.5</v>
      </c>
      <c r="U13" s="14">
        <v>0</v>
      </c>
      <c r="V13" s="14">
        <v>2887</v>
      </c>
      <c r="W13" s="14">
        <v>0</v>
      </c>
      <c r="X13" s="14">
        <v>0</v>
      </c>
      <c r="Y13" s="14">
        <v>1692.2</v>
      </c>
      <c r="Z13" s="14">
        <v>0</v>
      </c>
      <c r="AA13" s="14">
        <v>0</v>
      </c>
      <c r="AB13" s="14">
        <v>0</v>
      </c>
      <c r="AC13" s="14">
        <v>2416.8000000000002</v>
      </c>
      <c r="AD13" s="14">
        <v>0</v>
      </c>
      <c r="AE13" s="14">
        <v>2054.5</v>
      </c>
      <c r="AF13" s="14">
        <v>0</v>
      </c>
      <c r="AG13" s="14">
        <v>2160.4</v>
      </c>
      <c r="AH13" s="14">
        <v>18230.900000000001</v>
      </c>
      <c r="AI13" s="14">
        <v>0</v>
      </c>
      <c r="AJ13" s="14">
        <v>8434.5</v>
      </c>
      <c r="AK13" s="14">
        <v>22449.1</v>
      </c>
      <c r="AL13" s="14">
        <v>1076.4000000000001</v>
      </c>
      <c r="AM13" s="15">
        <f t="shared" si="0"/>
        <v>65798.8</v>
      </c>
      <c r="AN13" s="16" t="s">
        <v>7</v>
      </c>
      <c r="AO13" s="17">
        <v>9</v>
      </c>
    </row>
    <row r="14" spans="1:41" s="5" customFormat="1" ht="19.5" customHeight="1" x14ac:dyDescent="0.25">
      <c r="A14" s="4">
        <v>10</v>
      </c>
      <c r="B14" s="6" t="s">
        <v>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5">
        <f t="shared" si="0"/>
        <v>0</v>
      </c>
      <c r="AN14" s="16" t="s">
        <v>8</v>
      </c>
      <c r="AO14" s="17">
        <v>10</v>
      </c>
    </row>
    <row r="15" spans="1:41" s="5" customFormat="1" ht="19.5" customHeight="1" x14ac:dyDescent="0.25">
      <c r="A15" s="4">
        <v>11</v>
      </c>
      <c r="B15" s="6" t="s">
        <v>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198.2</v>
      </c>
      <c r="T15" s="14">
        <v>6392.3</v>
      </c>
      <c r="U15" s="14">
        <v>0</v>
      </c>
      <c r="V15" s="14">
        <v>1015.4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3354.9</v>
      </c>
      <c r="AI15" s="14">
        <v>0</v>
      </c>
      <c r="AJ15" s="14">
        <v>0</v>
      </c>
      <c r="AK15" s="14">
        <v>0</v>
      </c>
      <c r="AL15" s="14">
        <v>0</v>
      </c>
      <c r="AM15" s="15">
        <f t="shared" si="0"/>
        <v>10960.8</v>
      </c>
      <c r="AN15" s="16" t="s">
        <v>9</v>
      </c>
      <c r="AO15" s="17">
        <v>11</v>
      </c>
    </row>
    <row r="16" spans="1:41" s="5" customFormat="1" ht="19.5" customHeight="1" x14ac:dyDescent="0.25">
      <c r="A16" s="4">
        <v>12</v>
      </c>
      <c r="B16" s="6" t="s">
        <v>10</v>
      </c>
      <c r="C16" s="14">
        <v>0</v>
      </c>
      <c r="D16" s="14">
        <v>0</v>
      </c>
      <c r="E16" s="14">
        <v>0</v>
      </c>
      <c r="F16" s="14">
        <v>0</v>
      </c>
      <c r="G16" s="14">
        <v>396.8</v>
      </c>
      <c r="H16" s="14">
        <v>442</v>
      </c>
      <c r="I16" s="14">
        <v>0</v>
      </c>
      <c r="J16" s="14">
        <v>0</v>
      </c>
      <c r="K16" s="14">
        <v>25808</v>
      </c>
      <c r="L16" s="14">
        <v>0</v>
      </c>
      <c r="M16" s="14">
        <v>0</v>
      </c>
      <c r="N16" s="14">
        <v>152212.4</v>
      </c>
      <c r="O16" s="14">
        <v>0</v>
      </c>
      <c r="P16" s="14">
        <v>280727.40000000002</v>
      </c>
      <c r="Q16" s="14">
        <v>11601.9</v>
      </c>
      <c r="R16" s="14">
        <v>0</v>
      </c>
      <c r="S16" s="14">
        <v>0</v>
      </c>
      <c r="T16" s="14">
        <v>1284.3</v>
      </c>
      <c r="U16" s="14">
        <v>0</v>
      </c>
      <c r="V16" s="14">
        <v>34870.400000000001</v>
      </c>
      <c r="W16" s="14">
        <v>0</v>
      </c>
      <c r="X16" s="14">
        <v>0</v>
      </c>
      <c r="Y16" s="14">
        <v>27968.1</v>
      </c>
      <c r="Z16" s="14">
        <v>0</v>
      </c>
      <c r="AA16" s="14">
        <v>0</v>
      </c>
      <c r="AB16" s="14">
        <v>270</v>
      </c>
      <c r="AC16" s="14">
        <v>61348.9</v>
      </c>
      <c r="AD16" s="14">
        <v>0</v>
      </c>
      <c r="AE16" s="14">
        <v>289516.7</v>
      </c>
      <c r="AF16" s="14">
        <v>0</v>
      </c>
      <c r="AG16" s="14">
        <v>12134.4</v>
      </c>
      <c r="AH16" s="14">
        <v>1324.1</v>
      </c>
      <c r="AI16" s="14">
        <v>0</v>
      </c>
      <c r="AJ16" s="14">
        <v>32478</v>
      </c>
      <c r="AK16" s="14">
        <v>75329.100000000006</v>
      </c>
      <c r="AL16" s="14">
        <v>1733.7</v>
      </c>
      <c r="AM16" s="15">
        <f t="shared" si="0"/>
        <v>1009446.2000000001</v>
      </c>
      <c r="AN16" s="16" t="s">
        <v>10</v>
      </c>
      <c r="AO16" s="17">
        <v>12</v>
      </c>
    </row>
    <row r="17" spans="1:41" s="5" customFormat="1" ht="19.5" customHeight="1" x14ac:dyDescent="0.25">
      <c r="A17" s="4">
        <v>13</v>
      </c>
      <c r="B17" s="6" t="s">
        <v>11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5">
        <f t="shared" si="0"/>
        <v>0</v>
      </c>
      <c r="AN17" s="16" t="s">
        <v>11</v>
      </c>
      <c r="AO17" s="17">
        <v>13</v>
      </c>
    </row>
    <row r="18" spans="1:41" s="5" customFormat="1" ht="19.5" customHeight="1" x14ac:dyDescent="0.25">
      <c r="A18" s="4">
        <v>14</v>
      </c>
      <c r="B18" s="6" t="s">
        <v>12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11683.3</v>
      </c>
      <c r="L18" s="14">
        <v>0</v>
      </c>
      <c r="M18" s="14">
        <v>0</v>
      </c>
      <c r="N18" s="14">
        <v>49252.1</v>
      </c>
      <c r="O18" s="14">
        <v>0</v>
      </c>
      <c r="P18" s="14">
        <v>16091.4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13479.3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7538.1</v>
      </c>
      <c r="AD18" s="14">
        <v>0</v>
      </c>
      <c r="AE18" s="14">
        <v>2265.1</v>
      </c>
      <c r="AF18" s="14">
        <v>0</v>
      </c>
      <c r="AG18" s="14">
        <v>0</v>
      </c>
      <c r="AH18" s="14">
        <v>811.5</v>
      </c>
      <c r="AI18" s="14">
        <v>0</v>
      </c>
      <c r="AJ18" s="14">
        <v>2308.1</v>
      </c>
      <c r="AK18" s="14">
        <v>9891</v>
      </c>
      <c r="AL18" s="14">
        <v>225</v>
      </c>
      <c r="AM18" s="15">
        <f t="shared" si="0"/>
        <v>113544.90000000001</v>
      </c>
      <c r="AN18" s="16" t="s">
        <v>12</v>
      </c>
      <c r="AO18" s="17">
        <v>14</v>
      </c>
    </row>
    <row r="19" spans="1:41" s="5" customFormat="1" ht="19.5" customHeight="1" x14ac:dyDescent="0.25">
      <c r="A19" s="4">
        <v>15</v>
      </c>
      <c r="B19" s="6" t="s">
        <v>13</v>
      </c>
      <c r="C19" s="14">
        <v>0</v>
      </c>
      <c r="D19" s="14">
        <v>0</v>
      </c>
      <c r="E19" s="14">
        <v>0</v>
      </c>
      <c r="F19" s="14">
        <v>425</v>
      </c>
      <c r="G19" s="14">
        <v>225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10530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200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1215.5999999999999</v>
      </c>
      <c r="AM19" s="15">
        <f t="shared" si="0"/>
        <v>12595.6</v>
      </c>
      <c r="AN19" s="16" t="s">
        <v>13</v>
      </c>
      <c r="AO19" s="17">
        <v>15</v>
      </c>
    </row>
    <row r="20" spans="1:41" s="5" customFormat="1" ht="19.5" customHeight="1" x14ac:dyDescent="0.25">
      <c r="A20" s="4">
        <v>16</v>
      </c>
      <c r="B20" s="6" t="s">
        <v>14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5">
        <f t="shared" si="0"/>
        <v>0</v>
      </c>
      <c r="AN20" s="16" t="s">
        <v>14</v>
      </c>
      <c r="AO20" s="17">
        <v>16</v>
      </c>
    </row>
    <row r="21" spans="1:41" s="5" customFormat="1" ht="19.5" customHeight="1" x14ac:dyDescent="0.25">
      <c r="A21" s="4">
        <v>17</v>
      </c>
      <c r="B21" s="6" t="s">
        <v>15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601.79999999999995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204.6</v>
      </c>
      <c r="AI21" s="14">
        <v>0</v>
      </c>
      <c r="AJ21" s="14">
        <v>0</v>
      </c>
      <c r="AK21" s="14">
        <v>0</v>
      </c>
      <c r="AL21" s="14">
        <v>0</v>
      </c>
      <c r="AM21" s="15">
        <f t="shared" si="0"/>
        <v>806.4</v>
      </c>
      <c r="AN21" s="16" t="s">
        <v>15</v>
      </c>
      <c r="AO21" s="17">
        <v>17</v>
      </c>
    </row>
    <row r="22" spans="1:41" s="5" customFormat="1" ht="19.5" customHeight="1" x14ac:dyDescent="0.25">
      <c r="A22" s="4">
        <v>18</v>
      </c>
      <c r="B22" s="6" t="s">
        <v>16</v>
      </c>
      <c r="C22" s="14">
        <v>2361.1999999999998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1944.9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5340.9</v>
      </c>
      <c r="AH22" s="14">
        <v>55868.2</v>
      </c>
      <c r="AI22" s="14">
        <v>0</v>
      </c>
      <c r="AJ22" s="14">
        <v>0</v>
      </c>
      <c r="AK22" s="14">
        <v>0</v>
      </c>
      <c r="AL22" s="14">
        <v>0</v>
      </c>
      <c r="AM22" s="15">
        <f t="shared" si="0"/>
        <v>65515.199999999997</v>
      </c>
      <c r="AN22" s="16" t="s">
        <v>16</v>
      </c>
      <c r="AO22" s="17">
        <v>18</v>
      </c>
    </row>
    <row r="23" spans="1:41" s="5" customFormat="1" ht="19.5" customHeight="1" x14ac:dyDescent="0.25">
      <c r="A23" s="4">
        <v>19</v>
      </c>
      <c r="B23" s="6" t="s">
        <v>17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5">
        <f t="shared" si="0"/>
        <v>0</v>
      </c>
      <c r="AN23" s="16" t="s">
        <v>17</v>
      </c>
      <c r="AO23" s="17">
        <v>19</v>
      </c>
    </row>
    <row r="24" spans="1:41" s="5" customFormat="1" ht="19.5" customHeight="1" x14ac:dyDescent="0.25">
      <c r="A24" s="4">
        <v>20</v>
      </c>
      <c r="B24" s="6" t="s">
        <v>18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3810.8</v>
      </c>
      <c r="I24" s="14">
        <v>0</v>
      </c>
      <c r="J24" s="14">
        <v>0</v>
      </c>
      <c r="K24" s="14">
        <v>6592.4</v>
      </c>
      <c r="L24" s="14">
        <v>0</v>
      </c>
      <c r="M24" s="14">
        <v>0</v>
      </c>
      <c r="N24" s="14">
        <v>158949.70000000001</v>
      </c>
      <c r="O24" s="14">
        <v>0</v>
      </c>
      <c r="P24" s="14">
        <v>11829</v>
      </c>
      <c r="Q24" s="14">
        <v>198</v>
      </c>
      <c r="R24" s="14">
        <v>0</v>
      </c>
      <c r="S24" s="14">
        <v>0</v>
      </c>
      <c r="T24" s="14">
        <v>1885.2</v>
      </c>
      <c r="U24" s="14">
        <v>0</v>
      </c>
      <c r="V24" s="14">
        <v>208351</v>
      </c>
      <c r="W24" s="14">
        <v>0</v>
      </c>
      <c r="X24" s="14">
        <v>0</v>
      </c>
      <c r="Y24" s="14">
        <v>36412.9</v>
      </c>
      <c r="Z24" s="14">
        <v>0</v>
      </c>
      <c r="AA24" s="14">
        <v>0</v>
      </c>
      <c r="AB24" s="14">
        <v>198.4</v>
      </c>
      <c r="AC24" s="14">
        <v>634</v>
      </c>
      <c r="AD24" s="14">
        <v>0</v>
      </c>
      <c r="AE24" s="14">
        <v>0</v>
      </c>
      <c r="AF24" s="14">
        <v>0</v>
      </c>
      <c r="AG24" s="14">
        <v>46929.9</v>
      </c>
      <c r="AH24" s="14">
        <v>1608.5</v>
      </c>
      <c r="AI24" s="14">
        <v>0</v>
      </c>
      <c r="AJ24" s="14">
        <v>0</v>
      </c>
      <c r="AK24" s="14">
        <v>5097.2</v>
      </c>
      <c r="AL24" s="14">
        <v>7837</v>
      </c>
      <c r="AM24" s="15">
        <f t="shared" si="0"/>
        <v>490334.00000000012</v>
      </c>
      <c r="AN24" s="16" t="s">
        <v>18</v>
      </c>
      <c r="AO24" s="17">
        <v>20</v>
      </c>
    </row>
    <row r="25" spans="1:41" s="5" customFormat="1" ht="19.5" customHeight="1" x14ac:dyDescent="0.25">
      <c r="A25" s="4">
        <v>21</v>
      </c>
      <c r="B25" s="6" t="s">
        <v>19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5">
        <f t="shared" si="0"/>
        <v>0</v>
      </c>
      <c r="AN25" s="16" t="s">
        <v>19</v>
      </c>
      <c r="AO25" s="17">
        <v>21</v>
      </c>
    </row>
    <row r="26" spans="1:41" s="5" customFormat="1" ht="19.5" customHeight="1" x14ac:dyDescent="0.25">
      <c r="A26" s="4">
        <v>22</v>
      </c>
      <c r="B26" s="6" t="s">
        <v>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5">
        <f t="shared" si="0"/>
        <v>0</v>
      </c>
      <c r="AN26" s="16" t="s">
        <v>20</v>
      </c>
      <c r="AO26" s="17">
        <v>22</v>
      </c>
    </row>
    <row r="27" spans="1:41" s="5" customFormat="1" ht="19.5" customHeight="1" x14ac:dyDescent="0.25">
      <c r="A27" s="4">
        <v>23</v>
      </c>
      <c r="B27" s="6" t="s">
        <v>21</v>
      </c>
      <c r="C27" s="14">
        <v>0</v>
      </c>
      <c r="D27" s="14">
        <v>0</v>
      </c>
      <c r="E27" s="14">
        <v>0</v>
      </c>
      <c r="F27" s="14">
        <v>0</v>
      </c>
      <c r="G27" s="14">
        <v>1062</v>
      </c>
      <c r="H27" s="14">
        <v>3202</v>
      </c>
      <c r="I27" s="14">
        <v>0</v>
      </c>
      <c r="J27" s="14">
        <v>0</v>
      </c>
      <c r="K27" s="14">
        <v>12360.4</v>
      </c>
      <c r="L27" s="14">
        <v>0</v>
      </c>
      <c r="M27" s="14">
        <v>0</v>
      </c>
      <c r="N27" s="14">
        <v>6765.6</v>
      </c>
      <c r="O27" s="14">
        <v>0</v>
      </c>
      <c r="P27" s="14">
        <v>222.3</v>
      </c>
      <c r="Q27" s="14">
        <v>0</v>
      </c>
      <c r="R27" s="14">
        <v>0</v>
      </c>
      <c r="S27" s="14">
        <v>0</v>
      </c>
      <c r="T27" s="14">
        <v>198.4</v>
      </c>
      <c r="U27" s="14">
        <v>0</v>
      </c>
      <c r="V27" s="14">
        <v>17604</v>
      </c>
      <c r="W27" s="14">
        <v>0</v>
      </c>
      <c r="X27" s="14">
        <v>0</v>
      </c>
      <c r="Y27" s="14">
        <v>8871.7000000000007</v>
      </c>
      <c r="Z27" s="14">
        <v>0</v>
      </c>
      <c r="AA27" s="14">
        <v>0</v>
      </c>
      <c r="AB27" s="14">
        <v>1350</v>
      </c>
      <c r="AC27" s="14">
        <v>0</v>
      </c>
      <c r="AD27" s="14">
        <v>0</v>
      </c>
      <c r="AE27" s="14">
        <v>0</v>
      </c>
      <c r="AF27" s="14">
        <v>0</v>
      </c>
      <c r="AG27" s="14">
        <v>207</v>
      </c>
      <c r="AH27" s="14">
        <v>0</v>
      </c>
      <c r="AI27" s="14">
        <v>0</v>
      </c>
      <c r="AJ27" s="14">
        <v>0</v>
      </c>
      <c r="AK27" s="14">
        <v>15578.4</v>
      </c>
      <c r="AL27" s="14">
        <v>4631.2</v>
      </c>
      <c r="AM27" s="15">
        <f t="shared" si="0"/>
        <v>72052.999999999985</v>
      </c>
      <c r="AN27" s="16" t="s">
        <v>21</v>
      </c>
      <c r="AO27" s="17">
        <v>23</v>
      </c>
    </row>
    <row r="28" spans="1:41" s="5" customFormat="1" ht="19.5" customHeight="1" x14ac:dyDescent="0.25">
      <c r="A28" s="4">
        <v>24</v>
      </c>
      <c r="B28" s="6" t="s">
        <v>22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5">
        <f t="shared" si="0"/>
        <v>0</v>
      </c>
      <c r="AN28" s="16" t="s">
        <v>22</v>
      </c>
      <c r="AO28" s="17">
        <v>24</v>
      </c>
    </row>
    <row r="29" spans="1:41" s="5" customFormat="1" ht="19.5" customHeight="1" x14ac:dyDescent="0.25">
      <c r="A29" s="4">
        <v>25</v>
      </c>
      <c r="B29" s="6" t="s">
        <v>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5">
        <f t="shared" si="0"/>
        <v>0</v>
      </c>
      <c r="AN29" s="16" t="s">
        <v>23</v>
      </c>
      <c r="AO29" s="17">
        <v>25</v>
      </c>
    </row>
    <row r="30" spans="1:41" s="5" customFormat="1" ht="19.5" customHeight="1" x14ac:dyDescent="0.25">
      <c r="A30" s="4">
        <v>26</v>
      </c>
      <c r="B30" s="6" t="s">
        <v>24</v>
      </c>
      <c r="C30" s="14">
        <v>75177</v>
      </c>
      <c r="D30" s="14">
        <v>0</v>
      </c>
      <c r="E30" s="14">
        <v>0</v>
      </c>
      <c r="F30" s="14">
        <v>8147.5</v>
      </c>
      <c r="G30" s="14">
        <v>10365.5</v>
      </c>
      <c r="H30" s="14">
        <v>2986.5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324</v>
      </c>
      <c r="R30" s="14">
        <v>0</v>
      </c>
      <c r="S30" s="14">
        <v>0</v>
      </c>
      <c r="T30" s="14">
        <v>1294.0999999999999</v>
      </c>
      <c r="U30" s="14">
        <v>0</v>
      </c>
      <c r="V30" s="14">
        <v>204.8</v>
      </c>
      <c r="W30" s="14">
        <v>0</v>
      </c>
      <c r="X30" s="14">
        <v>0</v>
      </c>
      <c r="Y30" s="14">
        <v>595.29999999999995</v>
      </c>
      <c r="Z30" s="14">
        <v>0</v>
      </c>
      <c r="AA30" s="14">
        <v>0</v>
      </c>
      <c r="AB30" s="14">
        <v>6158.3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669.8</v>
      </c>
      <c r="AI30" s="14">
        <v>1575</v>
      </c>
      <c r="AJ30" s="14">
        <v>0</v>
      </c>
      <c r="AK30" s="14">
        <v>205.7</v>
      </c>
      <c r="AL30" s="14">
        <v>124737.7</v>
      </c>
      <c r="AM30" s="15">
        <f t="shared" si="0"/>
        <v>232441.2</v>
      </c>
      <c r="AN30" s="16" t="s">
        <v>24</v>
      </c>
      <c r="AO30" s="17">
        <v>26</v>
      </c>
    </row>
    <row r="31" spans="1:41" s="5" customFormat="1" ht="19.5" customHeight="1" x14ac:dyDescent="0.25">
      <c r="A31" s="4">
        <v>27</v>
      </c>
      <c r="B31" s="6" t="s">
        <v>25</v>
      </c>
      <c r="C31" s="14">
        <v>0</v>
      </c>
      <c r="D31" s="14">
        <v>0</v>
      </c>
      <c r="E31" s="14">
        <v>0</v>
      </c>
      <c r="F31" s="14">
        <v>368</v>
      </c>
      <c r="G31" s="14">
        <v>198.4</v>
      </c>
      <c r="H31" s="14">
        <v>0</v>
      </c>
      <c r="I31" s="14">
        <v>0</v>
      </c>
      <c r="J31" s="14">
        <v>0</v>
      </c>
      <c r="K31" s="14">
        <v>7264</v>
      </c>
      <c r="L31" s="14">
        <v>0</v>
      </c>
      <c r="M31" s="14">
        <v>0</v>
      </c>
      <c r="N31" s="14">
        <v>11382.9</v>
      </c>
      <c r="O31" s="14">
        <v>0</v>
      </c>
      <c r="P31" s="14">
        <v>103825.7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196.7</v>
      </c>
      <c r="W31" s="14">
        <v>0</v>
      </c>
      <c r="X31" s="14">
        <v>0</v>
      </c>
      <c r="Y31" s="14">
        <v>134.4</v>
      </c>
      <c r="Z31" s="14">
        <v>0</v>
      </c>
      <c r="AA31" s="14">
        <v>0</v>
      </c>
      <c r="AB31" s="14">
        <v>225</v>
      </c>
      <c r="AC31" s="14">
        <v>11451.4</v>
      </c>
      <c r="AD31" s="14">
        <v>0</v>
      </c>
      <c r="AE31" s="14">
        <v>368</v>
      </c>
      <c r="AF31" s="14">
        <v>0</v>
      </c>
      <c r="AG31" s="14">
        <v>0</v>
      </c>
      <c r="AH31" s="14">
        <v>0</v>
      </c>
      <c r="AI31" s="14">
        <v>0</v>
      </c>
      <c r="AJ31" s="14">
        <v>3060</v>
      </c>
      <c r="AK31" s="14">
        <v>7412.5</v>
      </c>
      <c r="AL31" s="14">
        <v>1549.6</v>
      </c>
      <c r="AM31" s="15">
        <f t="shared" si="0"/>
        <v>147436.6</v>
      </c>
      <c r="AN31" s="16" t="s">
        <v>25</v>
      </c>
      <c r="AO31" s="17">
        <v>27</v>
      </c>
    </row>
    <row r="32" spans="1:41" s="5" customFormat="1" ht="19.5" customHeight="1" x14ac:dyDescent="0.25">
      <c r="A32" s="4">
        <v>28</v>
      </c>
      <c r="B32" s="6" t="s">
        <v>26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5">
        <f t="shared" si="0"/>
        <v>0</v>
      </c>
      <c r="AN32" s="16" t="s">
        <v>26</v>
      </c>
      <c r="AO32" s="17">
        <v>28</v>
      </c>
    </row>
    <row r="33" spans="1:41" s="5" customFormat="1" ht="19.5" customHeight="1" x14ac:dyDescent="0.25">
      <c r="A33" s="4">
        <v>29</v>
      </c>
      <c r="B33" s="6" t="s">
        <v>27</v>
      </c>
      <c r="C33" s="14">
        <v>0</v>
      </c>
      <c r="D33" s="14">
        <v>0</v>
      </c>
      <c r="E33" s="14">
        <v>0</v>
      </c>
      <c r="F33" s="14">
        <v>463.5</v>
      </c>
      <c r="G33" s="14">
        <v>5841</v>
      </c>
      <c r="H33" s="14">
        <v>826.3</v>
      </c>
      <c r="I33" s="14">
        <v>0</v>
      </c>
      <c r="J33" s="14">
        <v>0</v>
      </c>
      <c r="K33" s="14">
        <v>143486</v>
      </c>
      <c r="L33" s="14">
        <v>0</v>
      </c>
      <c r="M33" s="14">
        <v>0</v>
      </c>
      <c r="N33" s="14">
        <v>69985.8</v>
      </c>
      <c r="O33" s="14">
        <v>0</v>
      </c>
      <c r="P33" s="14">
        <v>47042.5</v>
      </c>
      <c r="Q33" s="14">
        <v>0</v>
      </c>
      <c r="R33" s="14">
        <v>0</v>
      </c>
      <c r="S33" s="14">
        <v>0</v>
      </c>
      <c r="T33" s="14">
        <v>243</v>
      </c>
      <c r="U33" s="14">
        <v>0</v>
      </c>
      <c r="V33" s="14">
        <v>4332.3</v>
      </c>
      <c r="W33" s="14">
        <v>0</v>
      </c>
      <c r="X33" s="14">
        <v>0</v>
      </c>
      <c r="Y33" s="14">
        <v>4014.4</v>
      </c>
      <c r="Z33" s="14">
        <v>0</v>
      </c>
      <c r="AA33" s="14">
        <v>0</v>
      </c>
      <c r="AB33" s="14">
        <v>0</v>
      </c>
      <c r="AC33" s="14">
        <v>37826.9</v>
      </c>
      <c r="AD33" s="14">
        <v>0</v>
      </c>
      <c r="AE33" s="14">
        <v>6519.5</v>
      </c>
      <c r="AF33" s="14">
        <v>0</v>
      </c>
      <c r="AG33" s="14">
        <v>0</v>
      </c>
      <c r="AH33" s="14">
        <v>0</v>
      </c>
      <c r="AI33" s="14">
        <v>0</v>
      </c>
      <c r="AJ33" s="14">
        <v>36094.9</v>
      </c>
      <c r="AK33" s="14">
        <v>68318.8</v>
      </c>
      <c r="AL33" s="14">
        <v>4469.3999999999996</v>
      </c>
      <c r="AM33" s="15">
        <f t="shared" si="0"/>
        <v>429464.30000000005</v>
      </c>
      <c r="AN33" s="16" t="s">
        <v>27</v>
      </c>
      <c r="AO33" s="17">
        <v>29</v>
      </c>
    </row>
    <row r="34" spans="1:41" s="5" customFormat="1" ht="19.5" customHeight="1" x14ac:dyDescent="0.25">
      <c r="A34" s="4">
        <v>30</v>
      </c>
      <c r="B34" s="6" t="s">
        <v>28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5">
        <f t="shared" si="0"/>
        <v>0</v>
      </c>
      <c r="AN34" s="16" t="s">
        <v>28</v>
      </c>
      <c r="AO34" s="17">
        <v>30</v>
      </c>
    </row>
    <row r="35" spans="1:41" s="5" customFormat="1" ht="19.5" customHeight="1" x14ac:dyDescent="0.25">
      <c r="A35" s="4">
        <v>31</v>
      </c>
      <c r="B35" s="6" t="s">
        <v>29</v>
      </c>
      <c r="C35" s="14">
        <v>5147</v>
      </c>
      <c r="D35" s="14">
        <v>0</v>
      </c>
      <c r="E35" s="14">
        <v>0</v>
      </c>
      <c r="F35" s="14">
        <v>0</v>
      </c>
      <c r="G35" s="14">
        <v>0</v>
      </c>
      <c r="H35" s="14">
        <v>216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1643.1</v>
      </c>
      <c r="U35" s="14">
        <v>0</v>
      </c>
      <c r="V35" s="14">
        <v>5597.7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10782.3</v>
      </c>
      <c r="AH35" s="14">
        <v>2016.2</v>
      </c>
      <c r="AI35" s="14">
        <v>0</v>
      </c>
      <c r="AJ35" s="14">
        <v>0</v>
      </c>
      <c r="AK35" s="14">
        <v>0</v>
      </c>
      <c r="AL35" s="14">
        <v>0</v>
      </c>
      <c r="AM35" s="15">
        <f t="shared" si="0"/>
        <v>25402.3</v>
      </c>
      <c r="AN35" s="16" t="s">
        <v>29</v>
      </c>
      <c r="AO35" s="17">
        <v>31</v>
      </c>
    </row>
    <row r="36" spans="1:41" s="5" customFormat="1" ht="19.5" customHeight="1" x14ac:dyDescent="0.25">
      <c r="A36" s="4">
        <v>32</v>
      </c>
      <c r="B36" s="6" t="s">
        <v>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1214.9000000000001</v>
      </c>
      <c r="L36" s="14">
        <v>0</v>
      </c>
      <c r="M36" s="14">
        <v>0</v>
      </c>
      <c r="N36" s="14">
        <v>0</v>
      </c>
      <c r="O36" s="14">
        <v>0</v>
      </c>
      <c r="P36" s="14">
        <v>2106.3000000000002</v>
      </c>
      <c r="Q36" s="14">
        <v>0</v>
      </c>
      <c r="R36" s="14">
        <v>0</v>
      </c>
      <c r="S36" s="14">
        <v>0</v>
      </c>
      <c r="T36" s="14">
        <v>48168.3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22838</v>
      </c>
      <c r="AI36" s="14">
        <v>0</v>
      </c>
      <c r="AJ36" s="14">
        <v>0</v>
      </c>
      <c r="AK36" s="14">
        <v>0</v>
      </c>
      <c r="AL36" s="14">
        <v>0</v>
      </c>
      <c r="AM36" s="15">
        <f t="shared" si="0"/>
        <v>74327.5</v>
      </c>
      <c r="AN36" s="16" t="s">
        <v>30</v>
      </c>
      <c r="AO36" s="17">
        <v>32</v>
      </c>
    </row>
    <row r="37" spans="1:41" s="5" customFormat="1" ht="19.5" customHeight="1" x14ac:dyDescent="0.25">
      <c r="A37" s="4">
        <v>33</v>
      </c>
      <c r="B37" s="6" t="s">
        <v>31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5">
        <f t="shared" si="0"/>
        <v>0</v>
      </c>
      <c r="AN37" s="16" t="s">
        <v>31</v>
      </c>
      <c r="AO37" s="17">
        <v>33</v>
      </c>
    </row>
    <row r="38" spans="1:41" s="5" customFormat="1" ht="19.5" customHeight="1" x14ac:dyDescent="0.25">
      <c r="A38" s="4">
        <v>34</v>
      </c>
      <c r="B38" s="6" t="s">
        <v>32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1056</v>
      </c>
      <c r="L38" s="14">
        <v>0</v>
      </c>
      <c r="M38" s="14">
        <v>0</v>
      </c>
      <c r="N38" s="14">
        <v>7062.5</v>
      </c>
      <c r="O38" s="14">
        <v>0</v>
      </c>
      <c r="P38" s="14">
        <v>4928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24</v>
      </c>
      <c r="AK38" s="14">
        <v>15815.3</v>
      </c>
      <c r="AL38" s="14">
        <v>1324</v>
      </c>
      <c r="AM38" s="15">
        <f t="shared" si="0"/>
        <v>30209.8</v>
      </c>
      <c r="AN38" s="16" t="s">
        <v>32</v>
      </c>
      <c r="AO38" s="17">
        <v>34</v>
      </c>
    </row>
    <row r="39" spans="1:41" s="5" customFormat="1" ht="19.5" customHeight="1" x14ac:dyDescent="0.25">
      <c r="A39" s="4">
        <v>35</v>
      </c>
      <c r="B39" s="6" t="s">
        <v>33</v>
      </c>
      <c r="C39" s="14">
        <v>0</v>
      </c>
      <c r="D39" s="14">
        <v>0</v>
      </c>
      <c r="E39" s="14">
        <v>0</v>
      </c>
      <c r="F39" s="14">
        <v>898</v>
      </c>
      <c r="G39" s="14">
        <v>1905.8</v>
      </c>
      <c r="H39" s="14">
        <v>0</v>
      </c>
      <c r="I39" s="14">
        <v>0</v>
      </c>
      <c r="J39" s="14">
        <v>0</v>
      </c>
      <c r="K39" s="14">
        <v>29650.7</v>
      </c>
      <c r="L39" s="14">
        <v>0</v>
      </c>
      <c r="M39" s="14">
        <v>0</v>
      </c>
      <c r="N39" s="14">
        <v>16289.9</v>
      </c>
      <c r="O39" s="14">
        <v>0</v>
      </c>
      <c r="P39" s="14">
        <v>7644.4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19213.599999999999</v>
      </c>
      <c r="W39" s="14">
        <v>0</v>
      </c>
      <c r="X39" s="14">
        <v>0</v>
      </c>
      <c r="Y39" s="14">
        <v>3657.8</v>
      </c>
      <c r="Z39" s="14">
        <v>0</v>
      </c>
      <c r="AA39" s="14">
        <v>0</v>
      </c>
      <c r="AB39" s="14">
        <v>0</v>
      </c>
      <c r="AC39" s="14">
        <v>888.8</v>
      </c>
      <c r="AD39" s="14">
        <v>0</v>
      </c>
      <c r="AE39" s="14">
        <v>30769.599999999999</v>
      </c>
      <c r="AF39" s="14">
        <v>0</v>
      </c>
      <c r="AG39" s="14">
        <v>0</v>
      </c>
      <c r="AH39" s="14">
        <v>0</v>
      </c>
      <c r="AI39" s="14">
        <v>0</v>
      </c>
      <c r="AJ39" s="14">
        <v>18599.599999999999</v>
      </c>
      <c r="AK39" s="14">
        <v>47987.9</v>
      </c>
      <c r="AL39" s="14">
        <v>4338</v>
      </c>
      <c r="AM39" s="15">
        <f t="shared" si="0"/>
        <v>181844.1</v>
      </c>
      <c r="AN39" s="16" t="s">
        <v>33</v>
      </c>
      <c r="AO39" s="17">
        <v>35</v>
      </c>
    </row>
    <row r="40" spans="1:41" s="5" customFormat="1" ht="19.5" customHeight="1" x14ac:dyDescent="0.25">
      <c r="A40" s="4">
        <v>36</v>
      </c>
      <c r="B40" s="6" t="s">
        <v>34</v>
      </c>
      <c r="C40" s="14">
        <v>1856.7</v>
      </c>
      <c r="D40" s="14">
        <v>0</v>
      </c>
      <c r="E40" s="14">
        <v>0</v>
      </c>
      <c r="F40" s="14">
        <v>28345.3</v>
      </c>
      <c r="G40" s="14">
        <v>56381.2</v>
      </c>
      <c r="H40" s="14">
        <v>415.7</v>
      </c>
      <c r="I40" s="14">
        <v>0</v>
      </c>
      <c r="J40" s="14">
        <v>0</v>
      </c>
      <c r="K40" s="14">
        <v>1244.9000000000001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2279.6</v>
      </c>
      <c r="R40" s="14">
        <v>0</v>
      </c>
      <c r="S40" s="14">
        <v>0</v>
      </c>
      <c r="T40" s="14">
        <v>485.8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5295.6</v>
      </c>
      <c r="AC40" s="14">
        <v>0</v>
      </c>
      <c r="AD40" s="14">
        <v>0</v>
      </c>
      <c r="AE40" s="14">
        <v>0</v>
      </c>
      <c r="AF40" s="14">
        <v>0</v>
      </c>
      <c r="AG40" s="14">
        <v>1026.3</v>
      </c>
      <c r="AH40" s="14">
        <v>1913.9</v>
      </c>
      <c r="AI40" s="14">
        <v>1575</v>
      </c>
      <c r="AJ40" s="14">
        <v>0</v>
      </c>
      <c r="AK40" s="14">
        <v>1061.8</v>
      </c>
      <c r="AL40" s="14">
        <v>32004.6</v>
      </c>
      <c r="AM40" s="15">
        <f t="shared" si="0"/>
        <v>133886.39999999999</v>
      </c>
      <c r="AN40" s="16" t="s">
        <v>34</v>
      </c>
      <c r="AO40" s="17">
        <v>36</v>
      </c>
    </row>
    <row r="41" spans="1:41" s="11" customFormat="1" ht="23.25" customHeight="1" x14ac:dyDescent="0.25">
      <c r="A41" s="13"/>
      <c r="B41" s="12" t="s">
        <v>35</v>
      </c>
      <c r="C41" s="15">
        <f t="shared" ref="C41:AL41" si="1">SUM(C5:C40)</f>
        <v>108821.9</v>
      </c>
      <c r="D41" s="15">
        <f t="shared" si="1"/>
        <v>0</v>
      </c>
      <c r="E41" s="15">
        <f t="shared" si="1"/>
        <v>0</v>
      </c>
      <c r="F41" s="15">
        <f t="shared" si="1"/>
        <v>40072.300000000003</v>
      </c>
      <c r="G41" s="15">
        <f t="shared" si="1"/>
        <v>154399.9</v>
      </c>
      <c r="H41" s="15">
        <f t="shared" si="1"/>
        <v>15717.1</v>
      </c>
      <c r="I41" s="15">
        <f t="shared" si="1"/>
        <v>0</v>
      </c>
      <c r="J41" s="15">
        <f t="shared" si="1"/>
        <v>0</v>
      </c>
      <c r="K41" s="15">
        <f t="shared" si="1"/>
        <v>240360.6</v>
      </c>
      <c r="L41" s="15">
        <f t="shared" si="1"/>
        <v>0</v>
      </c>
      <c r="M41" s="15">
        <f t="shared" si="1"/>
        <v>0</v>
      </c>
      <c r="N41" s="15">
        <f t="shared" si="1"/>
        <v>474388.9</v>
      </c>
      <c r="O41" s="15">
        <f t="shared" si="1"/>
        <v>0</v>
      </c>
      <c r="P41" s="15">
        <f t="shared" si="1"/>
        <v>485067.00000000006</v>
      </c>
      <c r="Q41" s="15">
        <f t="shared" si="1"/>
        <v>14403.5</v>
      </c>
      <c r="R41" s="15">
        <f t="shared" si="1"/>
        <v>0</v>
      </c>
      <c r="S41" s="15">
        <f t="shared" si="1"/>
        <v>198.2</v>
      </c>
      <c r="T41" s="15">
        <f t="shared" si="1"/>
        <v>69605.400000000009</v>
      </c>
      <c r="U41" s="15">
        <f t="shared" si="1"/>
        <v>0</v>
      </c>
      <c r="V41" s="15">
        <f t="shared" si="1"/>
        <v>314450</v>
      </c>
      <c r="W41" s="15">
        <f t="shared" si="1"/>
        <v>0</v>
      </c>
      <c r="X41" s="15">
        <f t="shared" si="1"/>
        <v>0</v>
      </c>
      <c r="Y41" s="15">
        <f t="shared" si="1"/>
        <v>84140.799999999988</v>
      </c>
      <c r="Z41" s="15">
        <f t="shared" si="1"/>
        <v>0</v>
      </c>
      <c r="AA41" s="15">
        <f t="shared" si="1"/>
        <v>0</v>
      </c>
      <c r="AB41" s="15">
        <f t="shared" si="1"/>
        <v>69431.600000000006</v>
      </c>
      <c r="AC41" s="15">
        <f t="shared" si="1"/>
        <v>122104.90000000001</v>
      </c>
      <c r="AD41" s="15">
        <f t="shared" si="1"/>
        <v>0</v>
      </c>
      <c r="AE41" s="15">
        <f t="shared" si="1"/>
        <v>331493.39999999997</v>
      </c>
      <c r="AF41" s="15">
        <f t="shared" si="1"/>
        <v>0</v>
      </c>
      <c r="AG41" s="15">
        <f t="shared" si="1"/>
        <v>91168.6</v>
      </c>
      <c r="AH41" s="15">
        <f t="shared" si="1"/>
        <v>115761.5</v>
      </c>
      <c r="AI41" s="15">
        <f t="shared" si="1"/>
        <v>3150</v>
      </c>
      <c r="AJ41" s="15">
        <f t="shared" si="1"/>
        <v>100999.1</v>
      </c>
      <c r="AK41" s="15">
        <f t="shared" si="1"/>
        <v>270566</v>
      </c>
      <c r="AL41" s="15">
        <f t="shared" si="1"/>
        <v>209806</v>
      </c>
      <c r="AM41" s="15">
        <f t="shared" si="0"/>
        <v>3316106.7</v>
      </c>
      <c r="AN41" s="18" t="s">
        <v>35</v>
      </c>
      <c r="AO41" s="19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Table6_8609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2019-09-18T07:54:17Z</dcterms:created>
  <dcterms:modified xsi:type="dcterms:W3CDTF">2021-10-27T07:30:45Z</dcterms:modified>
</cp:coreProperties>
</file>